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20" yWindow="75" windowWidth="14055" windowHeight="12900"/>
  </bookViews>
  <sheets>
    <sheet name="новая смета" sheetId="4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C27" i="4"/>
  <c r="C33"/>
  <c r="C29" l="1"/>
  <c r="C34"/>
  <c r="C16"/>
  <c r="C14" s="1"/>
  <c r="C37" s="1"/>
  <c r="C30" i="1"/>
  <c r="C33"/>
  <c r="C32"/>
  <c r="C13" l="1"/>
</calcChain>
</file>

<file path=xl/sharedStrings.xml><?xml version="1.0" encoding="utf-8"?>
<sst xmlns="http://schemas.openxmlformats.org/spreadsheetml/2006/main" count="114" uniqueCount="91">
  <si>
    <t>№ п/п</t>
  </si>
  <si>
    <t>Наименование показателей</t>
  </si>
  <si>
    <t>Сумма ( руб.)</t>
  </si>
  <si>
    <t>ДОХОДЫ – всего:</t>
  </si>
  <si>
    <t>в том числе:</t>
  </si>
  <si>
    <t>1.</t>
  </si>
  <si>
    <t>2.</t>
  </si>
  <si>
    <t>Средства бюджета в размере прогнозируемых поступлений от:</t>
  </si>
  <si>
    <t>Межбюджетные трансферты, поступающие из других бюджетов бюджетной системы Российской Федерации, предоставляемые бюджету Дальнереченского муниципального района в целях софинансирования расходов на осуществление дорожной деятельности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</si>
  <si>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Дальнереченского муниципального района</t>
  </si>
  <si>
    <t>Доходы от эксплуатации использования имущества автомобильных дорог, находящихся в собственности Дальнереченского муниципального района</t>
  </si>
  <si>
    <t>Государственная пошлина за выдачу органом местного самоуправления Дальнереченского муниципального района специального разрешения на движение по автомобильным дорогам общего пользования местного значения Дальнереченского муниципального района транспортных средств, осуществляющих перевозки опасных, тяжеловесных и (или) крупногабаритных грузов</t>
  </si>
  <si>
    <t>Поступления сумм в возмещение вреда, причиняемого автомобильным дорогам общего пользования местного значения Дальнереченского муниципального района транспортными средствами, осуществляющими перевозки тяжеловесных грузов, зачисляемых в бюджет Дальнереченского муниципального района</t>
  </si>
  <si>
    <t>Плата за оказание услуг по присоединению объектов дорожного сервиса к автомобильным дорогам общего пользования местного значения Дальнереченского муниципального района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</si>
  <si>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Дальнереченского муниципального района</t>
  </si>
  <si>
    <t>Прочие денежные взыскания (штрафы) за правонарушения в области дорожного движения</t>
  </si>
  <si>
    <t>Денежные взыскания (штрафы) за нарушения законодательства Российской Федерации о размещении заказов на поставки товаров, выполнения работ, оказание услуг для нужд Дальнереченского муниципального района, взысканных в установленном порядке в связи с нарушением исполнителем (подрядчиком) условий муниципального контракта или иных договоров, источником финансирования которых является дорожный фонд, или  в связи с уклонением от заключения таких контрактов или иных договоров</t>
  </si>
  <si>
    <t>Денежные средства, внесенные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</si>
  <si>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Безвозмездные поступления (в том числе добровольные пожертвования) от физических и юридических лиц на финансовое обеспечение дорожной деятельности</t>
  </si>
  <si>
    <t>Средства от передачи в аренду земельных участков, расположенных в полосе отвода автомобильных дорог общего пользования местного значения Дальнереченского муниципального района</t>
  </si>
  <si>
    <t>РАСХОДЫ – всего:</t>
  </si>
  <si>
    <t>Содержание автомобильных дорог общего пользования местного значения Дальнереченского муниципального района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 в целях повышения безопасности дорожного движения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</si>
  <si>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</si>
  <si>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Разработка проектно –сметной документации на строительство и реконструкцию автомобильных дорог общего пользования местного значения Дальнереченского муниципального района</t>
  </si>
  <si>
    <t>Реконструкция и строительство автомобильных дорог общего пользования местного значения Дальнереченского муниципального района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</si>
  <si>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</si>
  <si>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Осуществление иных мероприятий в отношении автомобильных дорог общего пользования местного значения Дальнереченского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</si>
  <si>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</si>
  <si>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</si>
  <si>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</si>
  <si>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</si>
  <si>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</si>
  <si>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</si>
  <si>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</si>
  <si>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</si>
  <si>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</si>
  <si>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</si>
  <si>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</si>
  <si>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</si>
  <si>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</si>
  <si>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</si>
  <si>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</si>
  <si>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</si>
  <si>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</si>
  <si>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</si>
  <si>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</si>
  <si>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3.7.</t>
  </si>
  <si>
    <t>СМЕТА</t>
  </si>
  <si>
    <t>Приложение 6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</si>
  <si>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00.00.2024 г. № 000-МНПА</t>
  </si>
  <si>
    <t xml:space="preserve">доходов и расходов муниципального дорожного фонда
Дальнереченского муниципального района
на 2025 год
</t>
  </si>
  <si>
    <t>Неиспользованный остаток бюджетных ассигнований дорожного фонда на 1 января 2025 года</t>
  </si>
  <si>
    <t>Капитальный ремонт и ремонт автомобильных дорог общего пользования местного значения Дальнереченского муниципального района, включая работы по элементам обустройства автомобильных дорог, и искусственных сооружений на них (включая разработку проектно–сметной документации на капитальный ремонт и ремонт автомобильных дорог общего пользования местного значения Дальнереченского муниципального района)</t>
  </si>
  <si>
    <t>Приложение 17</t>
  </si>
  <si>
    <t>Налог на доходы физических лиц в размере разницы между суммой прогнозируемых доходов и планируемыми расходами</t>
  </si>
  <si>
    <t>к  решению Думы Дальнереченского муниципального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</si>
  <si>
    <t xml:space="preserve"> муниципального дорожного фонда
Дальнереченского муниципального района
на 2025 год
</t>
  </si>
  <si>
    <t>ДОХОДЫ - всего:</t>
  </si>
  <si>
    <t>а)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</si>
  <si>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</si>
  <si>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б)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</si>
  <si>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</si>
  <si>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в)</t>
  </si>
  <si>
    <t>штрафов за нарушение правил дорожного движения тяжеловесного и (или) крупногабаритного транспортного средства, выявленные при осуществлении весового и габаритного контроля</t>
  </si>
  <si>
    <t>г)</t>
  </si>
  <si>
    <t>доходов от использования имущества, входящего в состав автомобильных дорог общего пользования местного значения</t>
  </si>
  <si>
    <t>д)</t>
  </si>
  <si>
    <t>платы за оказание услуг по присоединению объектов дорожного сервиса к автомобильным дорогам общего пользования местного значения</t>
  </si>
  <si>
    <t>ж)</t>
  </si>
  <si>
    <t>штрафов, неустоек, пеней, уплаченных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района, и финансируемым за счет средств дорожного фонда</t>
  </si>
  <si>
    <t>з)</t>
  </si>
  <si>
    <t>иных штрафов, неустоек, пеней, уплаченных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района, за счет средств дорожного фонда</t>
  </si>
  <si>
    <t>и)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</si>
  <si>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</si>
  <si>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к)</t>
  </si>
  <si>
    <t>безвозмездных поступлений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</t>
  </si>
  <si>
    <t>л)</t>
  </si>
  <si>
    <t>инициативных платежей, зачисляемых в бюджет муниципального района для реализации инициативных проектов за счет средств дорожного фонда</t>
  </si>
  <si>
    <t>м)</t>
  </si>
  <si>
    <t>налога на доходы физических лиц в размере разницы между суммой прогнозируемых доходов и планируемыми расходами</t>
  </si>
  <si>
    <t>Поступлений в виде межбюджетных трансфертов, поступающих из других бюджетов бюджетной системы Российской Федерации, предоставляемых бюджету Дальнереченского муниципального района на финансовое обеспечение дорожной деятельности в отношении автомобильных дорог общего пользования местного значения</t>
  </si>
  <si>
    <t>Проектирование, строительство, реконструкция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</si>
  <si>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</si>
  <si>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3.</t>
  </si>
  <si>
    <t>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</si>
  <si>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4.</t>
  </si>
  <si>
    <t>Содержание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</si>
  <si>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и ремонт дворовых территорий многоквартирных домов, проездов к дворовым территориям многоквартирных домов Дальнереченского муниципального района</t>
  </si>
  <si>
    <t>Неиспользованный остаток бюджетных ассигнований дорожного фонда на 1 января очередного финансового года (стр. 1 + стр. 2 - стр. 3)</t>
  </si>
  <si>
    <r>
  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</t>
    </r>
    <r>
      <rPr>
        <i/>
        <sz val="12"/>
        <color rgb="FF000000"/>
        <rFont val="Times New Roman"/>
        <family val="1"/>
        <charset val="204"/>
      </rPr>
      <t>разработка паспортов обеспечения транспортной безопасности</t>
    </r>
    <r>
      <rPr>
        <sz val="12"/>
        <color rgb="FF000000"/>
        <rFont val="Times New Roman"/>
        <family val="1"/>
        <charset val="204"/>
      </rPr>
      <t>)</t>
    </r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</si>
  <si>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29.05.2025 г. № 631-МНПА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</si>
</sst>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4" fontId="8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9" fillId="0" borderId="0" xfId="0" applyFont="1"/>
    <xf numFmtId="16" fontId="10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view="pageBreakPreview" topLeftCell="A25" zoomScale="90" zoomScaleNormal="100" zoomScaleSheetLayoutView="90" workbookViewId="0">
      <selection activeCell="B3" sqref="B3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>
      <c r="B1" s="10"/>
      <c r="C1" s="11" t="s">
        <v>48</v>
      </c>
    </row>
    <row r="2" spans="1:3" ht="39.75" customHeight="1">
      <c r="B2" s="37" t="s">
        <v>90</v>
      </c>
      <c r="C2" s="37"/>
    </row>
    <row r="3" spans="1:3">
      <c r="B3" s="12"/>
      <c r="C3" s="13"/>
    </row>
    <row r="4" spans="1:3">
      <c r="B4" s="14"/>
      <c r="C4" s="19" t="s">
        <v>53</v>
      </c>
    </row>
    <row r="5" spans="1:3" ht="51.75" customHeight="1">
      <c r="B5" s="38" t="s">
        <v>55</v>
      </c>
      <c r="C5" s="38"/>
    </row>
    <row r="6" spans="1:3" ht="10.5" customHeight="1"/>
    <row r="7" spans="1:3" ht="9.75" customHeight="1"/>
    <row r="8" spans="1:3" ht="27.75" customHeight="1">
      <c r="A8" s="39" t="s">
        <v>47</v>
      </c>
      <c r="B8" s="39"/>
      <c r="C8" s="39"/>
    </row>
    <row r="9" spans="1:3" ht="57" customHeight="1">
      <c r="A9" s="40" t="s">
        <v>56</v>
      </c>
      <c r="B9" s="41"/>
      <c r="C9" s="41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 ht="33.75" customHeight="1">
      <c r="A13" s="29" t="s">
        <v>5</v>
      </c>
      <c r="B13" s="30" t="s">
        <v>51</v>
      </c>
      <c r="C13" s="8">
        <v>2335587.2000000002</v>
      </c>
    </row>
    <row r="14" spans="1:3" s="28" customFormat="1" ht="21" customHeight="1">
      <c r="A14" s="26" t="s">
        <v>6</v>
      </c>
      <c r="B14" s="26" t="s">
        <v>57</v>
      </c>
      <c r="C14" s="27">
        <f>C16+C28</f>
        <v>33877391.829999998</v>
      </c>
    </row>
    <row r="15" spans="1:3" ht="15.75">
      <c r="A15" s="24"/>
      <c r="B15" s="24" t="s">
        <v>4</v>
      </c>
      <c r="C15" s="21"/>
    </row>
    <row r="16" spans="1:3" ht="20.25" customHeight="1">
      <c r="A16" s="24" t="s">
        <v>27</v>
      </c>
      <c r="B16" s="24" t="s">
        <v>7</v>
      </c>
      <c r="C16" s="21">
        <f>C17+C18+C19+C20+C21+C22+C23+C24+C25+C26+C27</f>
        <v>33877391.829999998</v>
      </c>
    </row>
    <row r="17" spans="1:4" ht="64.5" customHeight="1">
      <c r="A17" s="24" t="s">
        <v>58</v>
      </c>
      <c r="B17" s="24" t="s">
        <v>59</v>
      </c>
      <c r="C17" s="21">
        <v>19812620</v>
      </c>
    </row>
    <row r="18" spans="1:4" ht="63">
      <c r="A18" s="24" t="s">
        <v>60</v>
      </c>
      <c r="B18" s="24" t="s">
        <v>61</v>
      </c>
      <c r="C18" s="21">
        <v>0</v>
      </c>
    </row>
    <row r="19" spans="1:4" ht="51" customHeight="1">
      <c r="A19" s="24" t="s">
        <v>62</v>
      </c>
      <c r="B19" s="24" t="s">
        <v>63</v>
      </c>
      <c r="C19" s="21">
        <v>0</v>
      </c>
    </row>
    <row r="20" spans="1:4" ht="31.5">
      <c r="A20" s="24" t="s">
        <v>64</v>
      </c>
      <c r="B20" s="24" t="s">
        <v>65</v>
      </c>
      <c r="C20" s="21">
        <v>0</v>
      </c>
    </row>
    <row r="21" spans="1:4" ht="47.25">
      <c r="A21" s="24" t="s">
        <v>66</v>
      </c>
      <c r="B21" s="24" t="s">
        <v>67</v>
      </c>
      <c r="C21" s="21">
        <v>0</v>
      </c>
    </row>
    <row r="22" spans="1:4" ht="94.5">
      <c r="A22" s="24" t="s">
        <v>68</v>
      </c>
      <c r="B22" s="24" t="s">
        <v>69</v>
      </c>
      <c r="C22" s="21">
        <v>0</v>
      </c>
    </row>
    <row r="23" spans="1:4" ht="78.75">
      <c r="A23" s="24" t="s">
        <v>70</v>
      </c>
      <c r="B23" s="24" t="s">
        <v>71</v>
      </c>
      <c r="C23" s="21">
        <v>0</v>
      </c>
    </row>
    <row r="24" spans="1:4" ht="110.25">
      <c r="A24" s="24" t="s">
        <v>72</v>
      </c>
      <c r="B24" s="24" t="s">
        <v>73</v>
      </c>
      <c r="C24" s="21">
        <v>0</v>
      </c>
    </row>
    <row r="25" spans="1:4" ht="63">
      <c r="A25" s="24" t="s">
        <v>74</v>
      </c>
      <c r="B25" s="24" t="s">
        <v>75</v>
      </c>
      <c r="C25" s="21">
        <v>0</v>
      </c>
    </row>
    <row r="26" spans="1:4" ht="47.25">
      <c r="A26" s="24" t="s">
        <v>76</v>
      </c>
      <c r="B26" s="24" t="s">
        <v>77</v>
      </c>
      <c r="C26" s="21">
        <v>0</v>
      </c>
    </row>
    <row r="27" spans="1:4" ht="31.5">
      <c r="A27" s="24" t="s">
        <v>78</v>
      </c>
      <c r="B27" s="24" t="s">
        <v>79</v>
      </c>
      <c r="C27" s="21">
        <f>3670935+5312165.83+81671+5000000</f>
        <v>14064771.83</v>
      </c>
    </row>
    <row r="28" spans="1:4" ht="66.75" customHeight="1">
      <c r="A28" s="24" t="s">
        <v>28</v>
      </c>
      <c r="B28" s="24" t="s">
        <v>80</v>
      </c>
      <c r="C28" s="21">
        <v>0</v>
      </c>
    </row>
    <row r="29" spans="1:4" s="28" customFormat="1" ht="21" customHeight="1">
      <c r="A29" s="31" t="s">
        <v>83</v>
      </c>
      <c r="B29" s="32" t="s">
        <v>20</v>
      </c>
      <c r="C29" s="33">
        <f>C31+C32+C33+C34+C35+C36</f>
        <v>36212979.030000001</v>
      </c>
      <c r="D29" s="34"/>
    </row>
    <row r="30" spans="1:4">
      <c r="A30" s="22"/>
      <c r="B30" s="23" t="s">
        <v>4</v>
      </c>
      <c r="C30" s="8"/>
    </row>
    <row r="31" spans="1:4" ht="47.25">
      <c r="A31" s="24" t="s">
        <v>40</v>
      </c>
      <c r="B31" s="24" t="s">
        <v>81</v>
      </c>
      <c r="C31" s="21">
        <v>0</v>
      </c>
    </row>
    <row r="32" spans="1:4" ht="47.25">
      <c r="A32" s="24" t="s">
        <v>41</v>
      </c>
      <c r="B32" s="24" t="s">
        <v>82</v>
      </c>
      <c r="C32" s="21">
        <v>0</v>
      </c>
    </row>
    <row r="33" spans="1:3" ht="51.75" customHeight="1">
      <c r="A33" s="24" t="s">
        <v>42</v>
      </c>
      <c r="B33" s="24" t="s">
        <v>84</v>
      </c>
      <c r="C33" s="21">
        <f>25000000+4350000+2300000+141414-14500000+1956795.46+5000000+30303.03+81671+5000000</f>
        <v>29360183.490000002</v>
      </c>
    </row>
    <row r="34" spans="1:3" ht="47.25">
      <c r="A34" s="36" t="s">
        <v>43</v>
      </c>
      <c r="B34" s="24" t="s">
        <v>86</v>
      </c>
      <c r="C34" s="21">
        <f>6192141+260654.54</f>
        <v>6452795.54</v>
      </c>
    </row>
    <row r="35" spans="1:3" ht="63">
      <c r="A35" s="24" t="s">
        <v>44</v>
      </c>
      <c r="B35" s="24" t="s">
        <v>87</v>
      </c>
      <c r="C35" s="21">
        <v>0</v>
      </c>
    </row>
    <row r="36" spans="1:3" ht="99.75" customHeight="1">
      <c r="A36" s="24" t="s">
        <v>45</v>
      </c>
      <c r="B36" s="24" t="s">
        <v>89</v>
      </c>
      <c r="C36" s="21">
        <v>400000</v>
      </c>
    </row>
    <row r="37" spans="1:3" s="35" customFormat="1" ht="47.25">
      <c r="A37" s="25" t="s">
        <v>85</v>
      </c>
      <c r="B37" s="25" t="s">
        <v>88</v>
      </c>
      <c r="C37" s="21">
        <f>C13+C14-C29</f>
        <v>0</v>
      </c>
    </row>
  </sheetData>
  <mergeCells count="4">
    <mergeCell ref="B2:C2"/>
    <mergeCell ref="B5:C5"/>
    <mergeCell ref="A8:C8"/>
    <mergeCell ref="A9:C9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view="pageBreakPreview" topLeftCell="A10" zoomScale="90" zoomScaleNormal="100" zoomScaleSheetLayoutView="90" workbookViewId="0">
      <selection activeCell="E38" sqref="E38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 hidden="1">
      <c r="B1" s="10"/>
      <c r="C1" s="11" t="s">
        <v>48</v>
      </c>
    </row>
    <row r="2" spans="1:3" ht="39.75" hidden="1" customHeight="1">
      <c r="B2" s="37" t="s">
        <v>49</v>
      </c>
      <c r="C2" s="37"/>
    </row>
    <row r="3" spans="1:3" hidden="1">
      <c r="B3" s="12"/>
      <c r="C3" s="13"/>
    </row>
    <row r="4" spans="1:3">
      <c r="B4" s="14"/>
      <c r="C4" s="17" t="s">
        <v>53</v>
      </c>
    </row>
    <row r="5" spans="1:3" ht="51.75" customHeight="1">
      <c r="B5" s="38" t="s">
        <v>55</v>
      </c>
      <c r="C5" s="38"/>
    </row>
    <row r="6" spans="1:3" ht="10.5" customHeight="1"/>
    <row r="7" spans="1:3" ht="9.75" customHeight="1"/>
    <row r="8" spans="1:3" ht="27.75" customHeight="1">
      <c r="A8" s="39" t="s">
        <v>47</v>
      </c>
      <c r="B8" s="39"/>
      <c r="C8" s="39"/>
    </row>
    <row r="9" spans="1:3" ht="57" customHeight="1">
      <c r="A9" s="40" t="s">
        <v>50</v>
      </c>
      <c r="B9" s="41"/>
      <c r="C9" s="41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>
      <c r="A13" s="3"/>
      <c r="B13" s="4" t="s">
        <v>3</v>
      </c>
      <c r="C13" s="5">
        <f>C15+C17+C18+C29</f>
        <v>25819142.199999999</v>
      </c>
    </row>
    <row r="14" spans="1:3">
      <c r="A14" s="6"/>
      <c r="B14" s="7" t="s">
        <v>4</v>
      </c>
      <c r="C14" s="8"/>
    </row>
    <row r="15" spans="1:3" ht="30">
      <c r="A15" s="6" t="s">
        <v>5</v>
      </c>
      <c r="B15" s="7" t="s">
        <v>51</v>
      </c>
      <c r="C15" s="20">
        <v>2335587.2000000002</v>
      </c>
    </row>
    <row r="16" spans="1:3">
      <c r="A16" s="6" t="s">
        <v>6</v>
      </c>
      <c r="B16" s="7" t="s">
        <v>7</v>
      </c>
      <c r="C16" s="8"/>
    </row>
    <row r="17" spans="1:4" ht="64.5" customHeight="1">
      <c r="A17" s="6" t="s">
        <v>27</v>
      </c>
      <c r="B17" s="7" t="s">
        <v>8</v>
      </c>
      <c r="C17" s="8">
        <v>0</v>
      </c>
    </row>
    <row r="18" spans="1:4" ht="75">
      <c r="A18" s="6" t="s">
        <v>28</v>
      </c>
      <c r="B18" s="7" t="s">
        <v>9</v>
      </c>
      <c r="C18" s="8">
        <v>19812620</v>
      </c>
    </row>
    <row r="19" spans="1:4" ht="45">
      <c r="A19" s="6" t="s">
        <v>29</v>
      </c>
      <c r="B19" s="7" t="s">
        <v>10</v>
      </c>
      <c r="C19" s="8"/>
    </row>
    <row r="20" spans="1:4" ht="90">
      <c r="A20" s="6" t="s">
        <v>30</v>
      </c>
      <c r="B20" s="7" t="s">
        <v>11</v>
      </c>
      <c r="C20" s="8"/>
    </row>
    <row r="21" spans="1:4" ht="75">
      <c r="A21" s="6" t="s">
        <v>31</v>
      </c>
      <c r="B21" s="7" t="s">
        <v>12</v>
      </c>
      <c r="C21" s="8"/>
    </row>
    <row r="22" spans="1:4" ht="45">
      <c r="A22" s="6" t="s">
        <v>32</v>
      </c>
      <c r="B22" s="7" t="s">
        <v>13</v>
      </c>
      <c r="C22" s="8"/>
    </row>
    <row r="23" spans="1:4" ht="60">
      <c r="A23" s="6" t="s">
        <v>33</v>
      </c>
      <c r="B23" s="7" t="s">
        <v>14</v>
      </c>
      <c r="C23" s="8"/>
    </row>
    <row r="24" spans="1:4" ht="30">
      <c r="A24" s="6" t="s">
        <v>34</v>
      </c>
      <c r="B24" s="7" t="s">
        <v>15</v>
      </c>
      <c r="C24" s="8"/>
    </row>
    <row r="25" spans="1:4" ht="120">
      <c r="A25" s="6" t="s">
        <v>35</v>
      </c>
      <c r="B25" s="7" t="s">
        <v>16</v>
      </c>
      <c r="C25" s="8"/>
    </row>
    <row r="26" spans="1:4" ht="90">
      <c r="A26" s="6" t="s">
        <v>36</v>
      </c>
      <c r="B26" s="7" t="s">
        <v>17</v>
      </c>
      <c r="C26" s="8"/>
    </row>
    <row r="27" spans="1:4" ht="45">
      <c r="A27" s="6" t="s">
        <v>37</v>
      </c>
      <c r="B27" s="7" t="s">
        <v>18</v>
      </c>
      <c r="C27" s="8"/>
    </row>
    <row r="28" spans="1:4" ht="47.25" customHeight="1">
      <c r="A28" s="6" t="s">
        <v>38</v>
      </c>
      <c r="B28" s="7" t="s">
        <v>19</v>
      </c>
      <c r="C28" s="8"/>
    </row>
    <row r="29" spans="1:4" ht="39" customHeight="1">
      <c r="A29" s="6" t="s">
        <v>39</v>
      </c>
      <c r="B29" s="7" t="s">
        <v>54</v>
      </c>
      <c r="C29" s="16">
        <v>3670935</v>
      </c>
      <c r="D29" s="15"/>
    </row>
    <row r="30" spans="1:4">
      <c r="A30" s="3"/>
      <c r="B30" s="4" t="s">
        <v>20</v>
      </c>
      <c r="C30" s="5">
        <f>C32+C33+C37</f>
        <v>31101005</v>
      </c>
      <c r="D30" s="15"/>
    </row>
    <row r="31" spans="1:4">
      <c r="A31" s="6"/>
      <c r="B31" s="7" t="s">
        <v>4</v>
      </c>
      <c r="C31" s="8"/>
    </row>
    <row r="32" spans="1:4" ht="90">
      <c r="A32" s="6" t="s">
        <v>40</v>
      </c>
      <c r="B32" s="7" t="s">
        <v>21</v>
      </c>
      <c r="C32" s="20">
        <f>6192141+260654.54</f>
        <v>6452795.54</v>
      </c>
    </row>
    <row r="33" spans="1:3" ht="105">
      <c r="A33" s="6" t="s">
        <v>41</v>
      </c>
      <c r="B33" s="18" t="s">
        <v>52</v>
      </c>
      <c r="C33" s="20">
        <f>25000000+4350000+2300000+141414-14500000+1956795.46+5000000</f>
        <v>24248209.460000001</v>
      </c>
    </row>
    <row r="34" spans="1:3" ht="33" customHeight="1">
      <c r="A34" s="6" t="s">
        <v>42</v>
      </c>
      <c r="B34" s="7" t="s">
        <v>22</v>
      </c>
      <c r="C34" s="8"/>
    </row>
    <row r="35" spans="1:3" ht="45">
      <c r="A35" s="6" t="s">
        <v>43</v>
      </c>
      <c r="B35" s="7" t="s">
        <v>23</v>
      </c>
      <c r="C35" s="8"/>
    </row>
    <row r="36" spans="1:3" ht="45">
      <c r="A36" s="6" t="s">
        <v>44</v>
      </c>
      <c r="B36" s="7" t="s">
        <v>24</v>
      </c>
      <c r="C36" s="8"/>
    </row>
    <row r="37" spans="1:3">
      <c r="A37" s="6"/>
      <c r="B37" s="7"/>
      <c r="C37" s="20">
        <v>400000</v>
      </c>
    </row>
    <row r="38" spans="1:3" ht="50.25" customHeight="1">
      <c r="A38" s="6" t="s">
        <v>45</v>
      </c>
      <c r="B38" s="7" t="s">
        <v>25</v>
      </c>
      <c r="C38" s="8"/>
    </row>
    <row r="39" spans="1:3" ht="45">
      <c r="A39" s="6" t="s">
        <v>46</v>
      </c>
      <c r="B39" s="7" t="s">
        <v>26</v>
      </c>
      <c r="C39" s="9"/>
    </row>
  </sheetData>
  <mergeCells count="4">
    <mergeCell ref="A9:C9"/>
    <mergeCell ref="A8:C8"/>
    <mergeCell ref="B2:C2"/>
    <mergeCell ref="B5:C5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новая смета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2025-06-05T04:36:17Z</dcterms:modified>
</cp:coreProperties>
</file>